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1"/>
  </bookViews>
  <sheets>
    <sheet name="განმარტებითი ბარათი" sheetId="6" r:id="rId1"/>
    <sheet name="ნაკრები" sheetId="5" r:id="rId2"/>
    <sheet name="N1-1" sheetId="38" r:id="rId3"/>
    <sheet name="N1-1 სატენდ." sheetId="40" r:id="rId4"/>
  </sheets>
  <definedNames>
    <definedName name="_xlnm._FilterDatabase" localSheetId="2" hidden="1">'N1-1'!$A$8:$M$28</definedName>
    <definedName name="_xlnm._FilterDatabase" localSheetId="3" hidden="1">'N1-1 სატენდ.'!$A$8:$K$24</definedName>
    <definedName name="_xlnm.Print_Area" localSheetId="2">'N1-1'!$A$1:$M$30</definedName>
    <definedName name="_xlnm.Print_Area" localSheetId="3">'N1-1 სატენდ.'!$A$1:$K$25</definedName>
    <definedName name="_xlnm.Print_Area" localSheetId="1">ნაკრები!$A$1:$H$18</definedName>
    <definedName name="_xlnm.Print_Titles" localSheetId="2">'N1-1'!$8:$8</definedName>
    <definedName name="_xlnm.Print_Titles" localSheetId="3">'N1-1 სატენდ.'!$8:$8</definedName>
    <definedName name="_xlnm.Print_Titles" localSheetId="1">ნაკრები!$3:$6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 i="38" l="1"/>
  <c r="L22" i="38"/>
  <c r="M21" i="38"/>
  <c r="M18" i="38" l="1"/>
  <c r="M19" i="38"/>
  <c r="M20" i="38"/>
  <c r="A1" i="5" l="1"/>
  <c r="M14" i="38" l="1"/>
  <c r="M13" i="38"/>
  <c r="M15" i="38"/>
  <c r="M16" i="38"/>
  <c r="H22" i="38" l="1"/>
  <c r="H23" i="38" s="1"/>
  <c r="M23" i="38" s="1"/>
  <c r="M11" i="38"/>
  <c r="M10" i="38"/>
  <c r="G11" i="5"/>
  <c r="M12" i="38"/>
  <c r="M22" i="38" l="1"/>
  <c r="M24" i="38"/>
  <c r="M25" i="38" l="1"/>
  <c r="M26" i="38" s="1"/>
  <c r="M27" i="38" s="1"/>
  <c r="M28"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<sst xmlns="http://schemas.openxmlformats.org/spreadsheetml/2006/main" count="145" uniqueCount="76">
  <si>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</si>
  <si>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</si>
  <si>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</si>
  <si>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</si>
  <si>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</si>
  <si>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</si>
  <si>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</si>
  <si>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</si>
  <si>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</si>
  <si>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</si>
  <si>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</si>
  <si>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</si>
  <si>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</si>
  <si>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</si>
  <si>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</si>
  <si>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</si>
  <si>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</si>
  <si>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</si>
  <si>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</si>
  <si>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</si>
  <si>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</si>
  <si>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</si>
  <si>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</si>
  <si>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</si>
  <si>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</si>
  <si>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</si>
  <si>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</si>
  <si>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</si>
  <si>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</si>
  <si>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</si>
  <si>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</si>
  <si>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</si>
  <si>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</si>
  <si>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</si>
  <si>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</si>
  <si>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</si>
  <si>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</si>
  <si>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</si>
  <si>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</si>
  <si>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</si>
  <si>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</si>
  <si>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</si>
  <si>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</si>
  <si>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</si>
  <si>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</si>
  <si>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</si>
  <si>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</si>
  <si>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</si>
  <si>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საპროექტო სამსახურის რეაბილიტაციის ჯგუფის უფროსი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</si>
  <si>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</si>
  <si>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</si>
  <si>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</si>
  <si>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</si>
  <si>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</si>
  <si>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</si>
  <si>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</si>
  <si>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დ=1200 მმ გარე დიამეტრის ჭის ანაკრები რკ.ბეტონის რგოლის დამზადება H=300მმ</t>
  </si>
  <si>
    <t>არმატურა A240c კლასის  6 მმ</t>
  </si>
  <si>
    <t>დღგ</t>
  </si>
  <si>
    <t>დ=1200 მმ გარე დიამეტრის ჭის ანაკრები რკ.ბეტონის უკბილო რგოლის დამზადება H=300მმ</t>
  </si>
  <si>
    <t>დ=1200 მმ გარე დიამეტრის ჭის ანაკრები რკ.ბეტონის უკბილო  რგოლის დამზადება H=300მმ</t>
  </si>
  <si>
    <t>თბილისი – 2021 წ.</t>
  </si>
  <si>
    <t>12 სექტემბერი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</si>
  <si>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</si>
  <si>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</si>
  <si>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შედგენილია საბაზისო ნორმებით, მიმდინარე ფასებში 2021 წლის III კვარტლის დონეზე</t>
  </si>
  <si>
    <t>სრფ. 4.1-356</t>
  </si>
  <si>
    <t>სრფ. 5.1-118</t>
  </si>
  <si>
    <t>სრფ. 5.1-20</t>
  </si>
  <si>
    <t xml:space="preserve">8-4-7            </t>
  </si>
  <si>
    <t>ჭის რგოლის ზედაპირის ჰიდროიზოლაცია ბიტუმის მასტიკით 2 ფენად</t>
  </si>
  <si>
    <r>
      <t>მ</t>
    </r>
    <r>
      <rPr>
        <vertAlign val="superscript"/>
        <sz val="12"/>
        <rFont val="Sylfaen"/>
        <family val="1"/>
      </rPr>
      <t>2</t>
    </r>
  </si>
  <si>
    <t>სრფ. 4.1-535</t>
  </si>
  <si>
    <t>ბიტუმ-ზეთოვანი მასტიკა</t>
  </si>
  <si>
    <t>რკ/ბ.ჭის რგოლის  დამზადება ბეტონის მარკა  B-22.5 M300, არმატურა    0.00483ტ</t>
  </si>
  <si>
    <t>ბეტონი    B-22.5 M300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</si>
</sst>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8">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3" fillId="0" borderId="0" xfId="1" applyFont="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22" workbookViewId="0">
      <selection activeCell="I31" sqref="I31"/>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58" t="s">
        <v>41</v>
      </c>
      <c r="B1" s="158"/>
      <c r="C1" s="158"/>
      <c r="D1" s="158"/>
      <c r="E1" s="158"/>
      <c r="F1" s="158"/>
      <c r="G1" s="158"/>
      <c r="H1" s="158"/>
      <c r="I1" s="158"/>
      <c r="J1" s="158"/>
      <c r="K1" s="158"/>
      <c r="L1" s="158"/>
      <c r="M1" s="158"/>
    </row>
    <row r="2" spans="1:13" ht="18.75" customHeight="1" x14ac:dyDescent="0.25">
      <c r="G2" s="38"/>
    </row>
    <row r="3" spans="1:13" ht="24" x14ac:dyDescent="0.25">
      <c r="A3" s="159"/>
      <c r="B3" s="159"/>
      <c r="C3" s="159"/>
      <c r="D3" s="159"/>
      <c r="E3" s="159"/>
      <c r="F3" s="159"/>
      <c r="G3" s="159"/>
      <c r="H3" s="159"/>
      <c r="I3" s="159"/>
      <c r="J3" s="159"/>
      <c r="K3" s="159"/>
      <c r="L3" s="159"/>
      <c r="M3" s="159"/>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0" t="s">
        <v>59</v>
      </c>
      <c r="B6" s="160"/>
      <c r="C6" s="160"/>
      <c r="D6" s="160"/>
      <c r="E6" s="160"/>
      <c r="F6" s="160"/>
      <c r="G6" s="160"/>
      <c r="H6" s="160"/>
      <c r="I6" s="160"/>
      <c r="J6" s="160"/>
      <c r="K6" s="160"/>
      <c r="L6" s="160"/>
      <c r="M6" s="160"/>
    </row>
    <row r="7" spans="1:13" s="42" customFormat="1" x14ac:dyDescent="0.25">
      <c r="A7" s="41"/>
      <c r="B7" s="41"/>
      <c r="C7" s="41"/>
      <c r="D7" s="41"/>
      <c r="E7" s="41"/>
      <c r="F7" s="41"/>
      <c r="G7" s="41"/>
      <c r="H7" s="41"/>
      <c r="I7" s="41"/>
      <c r="J7" s="41"/>
      <c r="K7" s="41"/>
      <c r="L7" s="41"/>
      <c r="M7" s="41"/>
    </row>
    <row r="8" spans="1:13" s="22" customFormat="1" ht="16.5" customHeight="1" x14ac:dyDescent="0.25">
      <c r="A8" s="161"/>
      <c r="B8" s="161"/>
      <c r="C8" s="161"/>
      <c r="D8" s="161"/>
      <c r="E8" s="161"/>
      <c r="F8" s="161"/>
      <c r="G8" s="161"/>
      <c r="H8" s="161"/>
      <c r="I8" s="161"/>
      <c r="J8" s="161"/>
      <c r="K8" s="161"/>
      <c r="L8" s="161"/>
      <c r="M8" s="161"/>
    </row>
    <row r="9" spans="1:13" s="43" customFormat="1" x14ac:dyDescent="0.25"/>
    <row r="10" spans="1:13" s="43" customFormat="1" x14ac:dyDescent="0.25"/>
    <row r="11" spans="1:13" s="43" customFormat="1" x14ac:dyDescent="0.25">
      <c r="G11" s="162"/>
      <c r="H11" s="163"/>
      <c r="I11" s="163"/>
      <c r="J11" s="163"/>
      <c r="K11" s="163"/>
      <c r="L11" s="44"/>
    </row>
    <row r="12" spans="1:13" s="43" customFormat="1" x14ac:dyDescent="0.25">
      <c r="H12" s="157"/>
      <c r="I12" s="157"/>
      <c r="J12" s="157"/>
      <c r="K12" s="157"/>
      <c r="L12" s="157"/>
      <c r="M12" s="157"/>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5"/>
      <c r="E18" s="165"/>
      <c r="F18" s="165"/>
      <c r="G18" s="165"/>
      <c r="H18" s="165"/>
      <c r="I18" s="165"/>
      <c r="J18" s="165"/>
      <c r="K18" s="165"/>
      <c r="L18" s="166"/>
      <c r="M18" s="166"/>
    </row>
    <row r="19" spans="2:13" s="43" customFormat="1" x14ac:dyDescent="0.25">
      <c r="D19" s="165"/>
      <c r="E19" s="165"/>
      <c r="F19" s="165"/>
      <c r="G19" s="165"/>
      <c r="H19" s="165"/>
      <c r="L19" s="167"/>
      <c r="M19" s="168"/>
    </row>
    <row r="20" spans="2:13" s="43" customFormat="1" x14ac:dyDescent="0.25">
      <c r="E20" s="45"/>
      <c r="L20" s="169"/>
      <c r="M20" s="169"/>
    </row>
    <row r="21" spans="2:13" x14ac:dyDescent="0.25">
      <c r="B21" s="157" t="s">
        <v>61</v>
      </c>
      <c r="C21" s="157"/>
      <c r="D21" s="157"/>
      <c r="E21" s="157"/>
      <c r="F21" s="157"/>
      <c r="G21" s="157"/>
      <c r="H21" s="157"/>
      <c r="I21" s="157"/>
      <c r="J21" s="157"/>
      <c r="K21" s="157"/>
      <c r="L21" s="157"/>
      <c r="M21" s="157"/>
    </row>
    <row r="22" spans="2:13" s="43" customFormat="1" x14ac:dyDescent="0.25">
      <c r="E22" s="119"/>
      <c r="H22" s="157" t="s">
        <v>62</v>
      </c>
      <c r="I22" s="157"/>
      <c r="J22" s="157"/>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4" t="s">
        <v>42</v>
      </c>
      <c r="C28" s="164"/>
      <c r="D28" s="164"/>
      <c r="E28" s="164"/>
      <c r="F28" s="164"/>
      <c r="G28" s="164"/>
      <c r="H28" s="164"/>
      <c r="I28" s="164"/>
      <c r="J28" s="164"/>
      <c r="K28" s="164"/>
      <c r="L28" s="164"/>
      <c r="M28" s="164"/>
    </row>
    <row r="29" spans="2:13" ht="95.25" customHeight="1" x14ac:dyDescent="0.25">
      <c r="B29" s="164" t="s">
        <v>63</v>
      </c>
      <c r="C29" s="164"/>
      <c r="D29" s="164"/>
      <c r="E29" s="164"/>
      <c r="F29" s="164"/>
      <c r="G29" s="164"/>
      <c r="H29" s="164"/>
      <c r="I29" s="164"/>
      <c r="J29" s="164"/>
      <c r="K29" s="164"/>
      <c r="L29" s="164"/>
      <c r="M29" s="164"/>
    </row>
    <row r="30" spans="2:13" s="23"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tabSelected="1" workbookViewId="0">
      <selection activeCell="J5" sqref="J5"/>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60" t="str">
        <f>'განმარტებითი ბარათი'!A6:M6</f>
        <v>დ=1200 მმ გარე დიამეტრის ჭის ანაკრები რკ.ბეტონის უკბილო რგოლის დამზადება H=300მმ</v>
      </c>
      <c r="B1" s="160"/>
      <c r="C1" s="160"/>
      <c r="D1" s="160"/>
      <c r="E1" s="160"/>
      <c r="F1" s="160"/>
      <c r="G1" s="160"/>
      <c r="H1" s="160"/>
      <c r="I1" s="21"/>
      <c r="J1" s="21"/>
      <c r="K1" s="21"/>
      <c r="L1" s="21"/>
      <c r="M1" s="21"/>
    </row>
    <row r="2" spans="1:13" ht="43.5" customHeight="1" thickBot="1" x14ac:dyDescent="0.3">
      <c r="C2" s="24"/>
      <c r="D2" s="172" t="s">
        <v>64</v>
      </c>
      <c r="E2" s="172"/>
      <c r="F2" s="172"/>
      <c r="G2" s="172"/>
      <c r="H2" s="172"/>
    </row>
    <row r="3" spans="1:13" ht="21" customHeight="1" x14ac:dyDescent="0.25">
      <c r="A3" s="173" t="s">
        <v>27</v>
      </c>
      <c r="B3" s="176" t="s">
        <v>28</v>
      </c>
      <c r="C3" s="176" t="s">
        <v>29</v>
      </c>
      <c r="D3" s="179" t="s">
        <v>44</v>
      </c>
      <c r="E3" s="180"/>
      <c r="F3" s="180"/>
      <c r="G3" s="180"/>
      <c r="H3" s="181"/>
    </row>
    <row r="4" spans="1:13" ht="23.25" customHeight="1" x14ac:dyDescent="0.25">
      <c r="A4" s="174"/>
      <c r="B4" s="177"/>
      <c r="C4" s="177"/>
      <c r="D4" s="182" t="s">
        <v>30</v>
      </c>
      <c r="E4" s="183" t="s">
        <v>31</v>
      </c>
      <c r="F4" s="182" t="s">
        <v>32</v>
      </c>
      <c r="G4" s="182" t="s">
        <v>33</v>
      </c>
      <c r="H4" s="185" t="s">
        <v>22</v>
      </c>
    </row>
    <row r="5" spans="1:13" ht="34.5" customHeight="1" thickBot="1" x14ac:dyDescent="0.3">
      <c r="A5" s="175"/>
      <c r="B5" s="178"/>
      <c r="C5" s="178"/>
      <c r="D5" s="178"/>
      <c r="E5" s="184"/>
      <c r="F5" s="178"/>
      <c r="G5" s="178"/>
      <c r="H5" s="186"/>
    </row>
    <row r="6" spans="1:13" ht="22.5" customHeight="1" thickBot="1" x14ac:dyDescent="0.3">
      <c r="A6" s="25">
        <v>1</v>
      </c>
      <c r="B6" s="114">
        <v>2</v>
      </c>
      <c r="C6" s="115">
        <v>3</v>
      </c>
      <c r="D6" s="114">
        <v>4</v>
      </c>
      <c r="E6" s="116">
        <v>5</v>
      </c>
      <c r="F6" s="114">
        <v>6</v>
      </c>
      <c r="G6" s="114">
        <v>7</v>
      </c>
      <c r="H6" s="117">
        <v>8</v>
      </c>
    </row>
    <row r="7" spans="1:13" ht="54.75" thickBot="1" x14ac:dyDescent="0.3">
      <c r="A7" s="111">
        <v>1</v>
      </c>
      <c r="B7" s="112" t="s">
        <v>55</v>
      </c>
      <c r="C7" s="113" t="s">
        <v>60</v>
      </c>
      <c r="D7" s="120">
        <f>'N1-1'!M28</f>
        <v>66.10853854598399</v>
      </c>
      <c r="E7" s="121"/>
      <c r="F7" s="121"/>
      <c r="G7" s="122"/>
      <c r="H7" s="123">
        <f t="shared" ref="H7" si="0">SUM(D7:G7)</f>
        <v>66.10853854598399</v>
      </c>
    </row>
    <row r="8" spans="1:13" ht="29.25" customHeight="1" thickBot="1" x14ac:dyDescent="0.3">
      <c r="A8" s="25"/>
      <c r="B8" s="26"/>
      <c r="C8" s="27" t="s">
        <v>22</v>
      </c>
      <c r="D8" s="124">
        <f>SUM(D7:D7)</f>
        <v>66.10853854598399</v>
      </c>
      <c r="E8" s="125"/>
      <c r="F8" s="126"/>
      <c r="G8" s="126"/>
      <c r="H8" s="127">
        <f>SUM(H7:H7)</f>
        <v>66.10853854598399</v>
      </c>
    </row>
    <row r="9" spans="1:13" ht="38.25" customHeight="1" thickBot="1" x14ac:dyDescent="0.3">
      <c r="A9" s="50"/>
      <c r="B9" s="51"/>
      <c r="C9" s="52" t="s">
        <v>34</v>
      </c>
      <c r="D9" s="128"/>
      <c r="E9" s="128"/>
      <c r="F9" s="128"/>
      <c r="G9" s="128">
        <f>H8*0.03</f>
        <v>1.9832561563795197</v>
      </c>
      <c r="H9" s="129">
        <f>G9</f>
        <v>1.9832561563795197</v>
      </c>
    </row>
    <row r="10" spans="1:13" ht="29.25" customHeight="1" thickBot="1" x14ac:dyDescent="0.3">
      <c r="A10" s="47"/>
      <c r="B10" s="48"/>
      <c r="C10" s="54" t="s">
        <v>11</v>
      </c>
      <c r="D10" s="130">
        <f>D8</f>
        <v>66.10853854598399</v>
      </c>
      <c r="E10" s="131"/>
      <c r="F10" s="131"/>
      <c r="G10" s="139">
        <f>G9</f>
        <v>1.9832561563795197</v>
      </c>
      <c r="H10" s="132">
        <f>H8+H9</f>
        <v>68.091794702363515</v>
      </c>
    </row>
    <row r="11" spans="1:13" ht="35.25" customHeight="1" thickBot="1" x14ac:dyDescent="0.3">
      <c r="A11" s="47"/>
      <c r="B11" s="48"/>
      <c r="C11" s="10" t="s">
        <v>43</v>
      </c>
      <c r="D11" s="133"/>
      <c r="E11" s="134"/>
      <c r="F11" s="134"/>
      <c r="G11" s="135">
        <f>'N1-1'!J22*0.02</f>
        <v>0.25737104640000003</v>
      </c>
      <c r="H11" s="132">
        <f>G11</f>
        <v>0.25737104640000003</v>
      </c>
    </row>
    <row r="12" spans="1:13" ht="29.25" customHeight="1" thickBot="1" x14ac:dyDescent="0.3">
      <c r="A12" s="47"/>
      <c r="B12" s="48"/>
      <c r="C12" s="54" t="s">
        <v>22</v>
      </c>
      <c r="D12" s="130">
        <f>D10</f>
        <v>66.10853854598399</v>
      </c>
      <c r="E12" s="131"/>
      <c r="F12" s="131"/>
      <c r="G12" s="136">
        <f>SUM(G10:G11)</f>
        <v>2.2406272027795198</v>
      </c>
      <c r="H12" s="132">
        <f>H10+H11</f>
        <v>68.349165748763511</v>
      </c>
    </row>
    <row r="13" spans="1:13" ht="29.25" customHeight="1" thickBot="1" x14ac:dyDescent="0.3">
      <c r="A13" s="50"/>
      <c r="B13" s="51"/>
      <c r="C13" s="53" t="s">
        <v>35</v>
      </c>
      <c r="D13" s="128"/>
      <c r="E13" s="128"/>
      <c r="F13" s="128"/>
      <c r="G13" s="128">
        <f>H12*0.18</f>
        <v>12.302849834777431</v>
      </c>
      <c r="H13" s="137">
        <f>G13</f>
        <v>12.302849834777431</v>
      </c>
    </row>
    <row r="14" spans="1:13" s="28" customFormat="1" ht="29.25" customHeight="1" thickBot="1" x14ac:dyDescent="0.3">
      <c r="A14" s="47"/>
      <c r="B14" s="48"/>
      <c r="C14" s="49" t="s">
        <v>36</v>
      </c>
      <c r="D14" s="136">
        <f>D12</f>
        <v>66.10853854598399</v>
      </c>
      <c r="E14" s="125"/>
      <c r="F14" s="125"/>
      <c r="G14" s="136">
        <f>G12+G13</f>
        <v>14.543477037556951</v>
      </c>
      <c r="H14" s="138">
        <f>H12+H13</f>
        <v>80.652015583540944</v>
      </c>
    </row>
    <row r="15" spans="1:13" s="28" customFormat="1" ht="18" customHeight="1" x14ac:dyDescent="0.25">
      <c r="C15" s="29"/>
      <c r="D15" s="30"/>
      <c r="E15" s="30"/>
      <c r="F15" s="30"/>
      <c r="G15" s="30"/>
      <c r="H15" s="31"/>
    </row>
    <row r="16" spans="1:13" s="28" customFormat="1" ht="42" customHeight="1" x14ac:dyDescent="0.25">
      <c r="C16" s="29" t="s">
        <v>48</v>
      </c>
      <c r="D16" s="30"/>
      <c r="E16" s="30"/>
      <c r="F16" s="170" t="s">
        <v>49</v>
      </c>
      <c r="G16" s="170"/>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1" t="s">
        <v>47</v>
      </c>
      <c r="G18" s="171"/>
      <c r="H18" s="171"/>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0"/>
  <sheetViews>
    <sheetView topLeftCell="A14" workbookViewId="0">
      <selection activeCell="R12" sqref="R12"/>
    </sheetView>
  </sheetViews>
  <sheetFormatPr defaultRowHeight="18" x14ac:dyDescent="0.25"/>
  <cols>
    <col min="1" max="1" width="4.7109375" style="1" customWidth="1"/>
    <col min="2" max="2" width="12" style="109"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0" t="s">
        <v>26</v>
      </c>
      <c r="B1" s="190"/>
      <c r="C1" s="190"/>
      <c r="D1" s="190"/>
      <c r="E1" s="190"/>
      <c r="F1" s="190"/>
      <c r="G1" s="190"/>
      <c r="H1" s="190"/>
      <c r="I1" s="190"/>
      <c r="J1" s="190"/>
      <c r="K1" s="190"/>
      <c r="L1" s="190"/>
      <c r="M1" s="190"/>
    </row>
    <row r="2" spans="1:14" ht="10.5" customHeight="1" x14ac:dyDescent="0.25">
      <c r="A2" s="61"/>
      <c r="B2" s="62"/>
      <c r="C2" s="61"/>
      <c r="D2" s="61"/>
      <c r="E2" s="61"/>
      <c r="F2" s="61"/>
      <c r="G2" s="61"/>
      <c r="H2" s="61"/>
      <c r="I2" s="61"/>
      <c r="J2" s="61"/>
      <c r="K2" s="61"/>
      <c r="L2" s="61"/>
      <c r="M2" s="61"/>
    </row>
    <row r="3" spans="1:14" s="2" customFormat="1" x14ac:dyDescent="0.25">
      <c r="A3" s="191" t="s">
        <v>59</v>
      </c>
      <c r="B3" s="191"/>
      <c r="C3" s="191"/>
      <c r="D3" s="191"/>
      <c r="E3" s="191"/>
      <c r="F3" s="191"/>
      <c r="G3" s="191"/>
      <c r="H3" s="191"/>
      <c r="I3" s="191"/>
      <c r="J3" s="191"/>
      <c r="K3" s="191"/>
      <c r="L3" s="191"/>
      <c r="M3" s="191"/>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92" t="s">
        <v>65</v>
      </c>
      <c r="D5" s="192"/>
      <c r="E5" s="192"/>
      <c r="F5" s="192"/>
      <c r="G5" s="192"/>
      <c r="H5" s="192"/>
      <c r="I5" s="192"/>
      <c r="J5" s="192"/>
      <c r="K5" s="192"/>
      <c r="L5" s="192"/>
      <c r="M5" s="192"/>
      <c r="N5" s="65"/>
    </row>
    <row r="6" spans="1:14" x14ac:dyDescent="0.25">
      <c r="A6" s="193" t="s">
        <v>0</v>
      </c>
      <c r="B6" s="195" t="s">
        <v>1</v>
      </c>
      <c r="C6" s="188" t="s">
        <v>2</v>
      </c>
      <c r="D6" s="188" t="s">
        <v>3</v>
      </c>
      <c r="E6" s="188" t="s">
        <v>4</v>
      </c>
      <c r="F6" s="188" t="s">
        <v>5</v>
      </c>
      <c r="G6" s="187" t="s">
        <v>6</v>
      </c>
      <c r="H6" s="187"/>
      <c r="I6" s="187" t="s">
        <v>7</v>
      </c>
      <c r="J6" s="187"/>
      <c r="K6" s="188" t="s">
        <v>8</v>
      </c>
      <c r="L6" s="188"/>
      <c r="M6" s="66" t="s">
        <v>9</v>
      </c>
    </row>
    <row r="7" spans="1:14" ht="39.75" customHeight="1" thickBot="1" x14ac:dyDescent="0.3">
      <c r="A7" s="194"/>
      <c r="B7" s="196"/>
      <c r="C7" s="197"/>
      <c r="D7" s="197"/>
      <c r="E7" s="197"/>
      <c r="F7" s="197"/>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52</v>
      </c>
      <c r="B9" s="82" t="s">
        <v>53</v>
      </c>
      <c r="C9" s="78" t="s">
        <v>74</v>
      </c>
      <c r="D9" s="55" t="s">
        <v>14</v>
      </c>
      <c r="E9" s="55"/>
      <c r="F9" s="79">
        <v>0.1</v>
      </c>
      <c r="G9" s="80"/>
      <c r="H9" s="56"/>
      <c r="I9" s="55"/>
      <c r="J9" s="56"/>
      <c r="K9" s="55"/>
      <c r="L9" s="56"/>
      <c r="M9" s="89"/>
    </row>
    <row r="10" spans="1:14" s="83" customFormat="1" ht="41.25" customHeight="1" x14ac:dyDescent="0.25">
      <c r="A10" s="77"/>
      <c r="B10" s="80"/>
      <c r="C10" s="57" t="s">
        <v>15</v>
      </c>
      <c r="D10" s="55" t="s">
        <v>16</v>
      </c>
      <c r="E10" s="56">
        <v>12.7</v>
      </c>
      <c r="F10" s="56">
        <v>1.27</v>
      </c>
      <c r="G10" s="55"/>
      <c r="H10" s="56"/>
      <c r="I10" s="76">
        <v>7.8</v>
      </c>
      <c r="J10" s="56">
        <v>9.9060000000000006</v>
      </c>
      <c r="K10" s="55"/>
      <c r="L10" s="56"/>
      <c r="M10" s="89">
        <f t="shared" ref="M10:M16" si="0">H10+J10+L10</f>
        <v>9.9060000000000006</v>
      </c>
    </row>
    <row r="11" spans="1:14" s="83" customFormat="1" ht="22.5" customHeight="1" x14ac:dyDescent="0.25">
      <c r="A11" s="77"/>
      <c r="B11" s="84"/>
      <c r="C11" s="57" t="s">
        <v>19</v>
      </c>
      <c r="D11" s="55" t="s">
        <v>45</v>
      </c>
      <c r="E11" s="58">
        <v>1.08</v>
      </c>
      <c r="F11" s="58">
        <v>0.10800000000000001</v>
      </c>
      <c r="G11" s="55"/>
      <c r="H11" s="56"/>
      <c r="I11" s="55"/>
      <c r="J11" s="56"/>
      <c r="K11" s="55">
        <v>4</v>
      </c>
      <c r="L11" s="56">
        <v>0.43200000000000005</v>
      </c>
      <c r="M11" s="89">
        <f t="shared" si="0"/>
        <v>0.43200000000000005</v>
      </c>
    </row>
    <row r="12" spans="1:14" s="83" customFormat="1" ht="30" customHeight="1" x14ac:dyDescent="0.25">
      <c r="A12" s="77"/>
      <c r="B12" s="81" t="s">
        <v>66</v>
      </c>
      <c r="C12" s="57" t="s">
        <v>75</v>
      </c>
      <c r="D12" s="55" t="s">
        <v>14</v>
      </c>
      <c r="E12" s="55">
        <v>1.0149999999999999</v>
      </c>
      <c r="F12" s="56">
        <v>0.10149999999999999</v>
      </c>
      <c r="G12" s="76">
        <v>138</v>
      </c>
      <c r="H12" s="56">
        <v>14.007</v>
      </c>
      <c r="I12" s="55"/>
      <c r="J12" s="56"/>
      <c r="K12" s="55"/>
      <c r="L12" s="56"/>
      <c r="M12" s="89">
        <f t="shared" si="0"/>
        <v>14.007</v>
      </c>
    </row>
    <row r="13" spans="1:14" s="83" customFormat="1" ht="30" customHeight="1" x14ac:dyDescent="0.25">
      <c r="A13" s="77"/>
      <c r="B13" s="85" t="s">
        <v>46</v>
      </c>
      <c r="C13" s="86" t="s">
        <v>57</v>
      </c>
      <c r="D13" s="55" t="s">
        <v>18</v>
      </c>
      <c r="E13" s="55"/>
      <c r="F13" s="110">
        <v>4.8300000000000001E-3</v>
      </c>
      <c r="G13" s="76">
        <v>2614</v>
      </c>
      <c r="H13" s="56">
        <v>12.62562</v>
      </c>
      <c r="I13" s="55"/>
      <c r="J13" s="56"/>
      <c r="K13" s="55"/>
      <c r="L13" s="56"/>
      <c r="M13" s="89">
        <f t="shared" si="0"/>
        <v>12.62562</v>
      </c>
    </row>
    <row r="14" spans="1:14" s="83" customFormat="1" ht="27.75" customHeight="1" x14ac:dyDescent="0.25">
      <c r="A14" s="77"/>
      <c r="B14" s="85" t="s">
        <v>67</v>
      </c>
      <c r="C14" s="59" t="s">
        <v>50</v>
      </c>
      <c r="D14" s="55" t="s">
        <v>14</v>
      </c>
      <c r="E14" s="87">
        <v>0.10199999999999999</v>
      </c>
      <c r="F14" s="58">
        <v>1.0200000000000001E-2</v>
      </c>
      <c r="G14" s="76">
        <v>563</v>
      </c>
      <c r="H14" s="56">
        <v>5.7426000000000004</v>
      </c>
      <c r="I14" s="56"/>
      <c r="J14" s="56"/>
      <c r="K14" s="55"/>
      <c r="L14" s="56"/>
      <c r="M14" s="89">
        <f t="shared" si="0"/>
        <v>5.7426000000000004</v>
      </c>
    </row>
    <row r="15" spans="1:14" s="83" customFormat="1" ht="27.75" customHeight="1" x14ac:dyDescent="0.25">
      <c r="A15" s="77"/>
      <c r="B15" s="85" t="s">
        <v>68</v>
      </c>
      <c r="C15" s="59" t="s">
        <v>51</v>
      </c>
      <c r="D15" s="55" t="s">
        <v>14</v>
      </c>
      <c r="E15" s="58">
        <v>7.2999999999999995E-2</v>
      </c>
      <c r="F15" s="58">
        <v>7.3000000000000001E-3</v>
      </c>
      <c r="G15" s="76">
        <v>569</v>
      </c>
      <c r="H15" s="56">
        <v>4.1536999999999997</v>
      </c>
      <c r="I15" s="56"/>
      <c r="J15" s="56"/>
      <c r="K15" s="55"/>
      <c r="L15" s="56"/>
      <c r="M15" s="89">
        <f t="shared" si="0"/>
        <v>4.1536999999999997</v>
      </c>
    </row>
    <row r="16" spans="1:14" s="83" customFormat="1" ht="23.25" customHeight="1" x14ac:dyDescent="0.25">
      <c r="A16" s="77"/>
      <c r="B16" s="88"/>
      <c r="C16" s="57" t="s">
        <v>20</v>
      </c>
      <c r="D16" s="55" t="s">
        <v>17</v>
      </c>
      <c r="E16" s="56">
        <v>1.67</v>
      </c>
      <c r="F16" s="56">
        <v>0.16700000000000001</v>
      </c>
      <c r="G16" s="76">
        <v>4</v>
      </c>
      <c r="H16" s="56">
        <v>0.66800000000000004</v>
      </c>
      <c r="I16" s="56"/>
      <c r="J16" s="56"/>
      <c r="K16" s="55"/>
      <c r="L16" s="56"/>
      <c r="M16" s="89">
        <f t="shared" si="0"/>
        <v>0.66800000000000004</v>
      </c>
    </row>
    <row r="17" spans="1:256" s="148" customFormat="1" ht="58.5" customHeight="1" x14ac:dyDescent="0.25">
      <c r="A17" s="140">
        <v>2</v>
      </c>
      <c r="B17" s="141" t="s">
        <v>69</v>
      </c>
      <c r="C17" s="142" t="s">
        <v>70</v>
      </c>
      <c r="D17" s="143" t="s">
        <v>71</v>
      </c>
      <c r="E17" s="143"/>
      <c r="F17" s="144">
        <v>1.1303999999999998</v>
      </c>
      <c r="G17" s="145"/>
      <c r="H17" s="56"/>
      <c r="I17" s="143"/>
      <c r="J17" s="146"/>
      <c r="K17" s="143"/>
      <c r="L17" s="146"/>
      <c r="M17" s="147"/>
    </row>
    <row r="18" spans="1:256" s="148" customFormat="1" ht="31.5" customHeight="1" x14ac:dyDescent="0.25">
      <c r="A18" s="140"/>
      <c r="B18" s="149"/>
      <c r="C18" s="150" t="s">
        <v>15</v>
      </c>
      <c r="D18" s="143" t="s">
        <v>16</v>
      </c>
      <c r="E18" s="151">
        <v>0.33600000000000002</v>
      </c>
      <c r="F18" s="152">
        <v>0.3798144</v>
      </c>
      <c r="G18" s="145"/>
      <c r="H18" s="56"/>
      <c r="I18" s="153">
        <v>7.8</v>
      </c>
      <c r="J18" s="146">
        <v>2.9625523199999999</v>
      </c>
      <c r="K18" s="143"/>
      <c r="L18" s="146"/>
      <c r="M18" s="147">
        <f t="shared" ref="M18:M21" si="1">L18+J18+H18</f>
        <v>2.9625523199999999</v>
      </c>
    </row>
    <row r="19" spans="1:256" s="148" customFormat="1" ht="26.25" customHeight="1" x14ac:dyDescent="0.25">
      <c r="A19" s="140"/>
      <c r="B19" s="149"/>
      <c r="C19" s="150" t="s">
        <v>19</v>
      </c>
      <c r="D19" s="143" t="s">
        <v>17</v>
      </c>
      <c r="E19" s="151">
        <v>1.4999999999999999E-2</v>
      </c>
      <c r="F19" s="152">
        <v>1.6955999999999995E-2</v>
      </c>
      <c r="G19" s="145"/>
      <c r="H19" s="56"/>
      <c r="I19" s="143"/>
      <c r="J19" s="146"/>
      <c r="K19" s="153">
        <v>4</v>
      </c>
      <c r="L19" s="146">
        <v>6.7823999999999982E-2</v>
      </c>
      <c r="M19" s="147">
        <f t="shared" si="1"/>
        <v>6.7823999999999982E-2</v>
      </c>
    </row>
    <row r="20" spans="1:256" s="148" customFormat="1" ht="26.25" customHeight="1" x14ac:dyDescent="0.25">
      <c r="A20" s="140"/>
      <c r="B20" s="154" t="s">
        <v>72</v>
      </c>
      <c r="C20" s="150" t="s">
        <v>73</v>
      </c>
      <c r="D20" s="143" t="s">
        <v>18</v>
      </c>
      <c r="E20" s="143">
        <v>2.3999999999999998E-3</v>
      </c>
      <c r="F20" s="151">
        <v>2.7129599999999995E-3</v>
      </c>
      <c r="G20" s="155">
        <v>1093</v>
      </c>
      <c r="H20" s="56">
        <v>2.9652652799999997</v>
      </c>
      <c r="I20" s="143"/>
      <c r="J20" s="146"/>
      <c r="K20" s="143"/>
      <c r="L20" s="146"/>
      <c r="M20" s="147">
        <f t="shared" si="1"/>
        <v>2.9652652799999997</v>
      </c>
    </row>
    <row r="21" spans="1:256" s="148" customFormat="1" ht="26.25" customHeight="1" thickBot="1" x14ac:dyDescent="0.3">
      <c r="A21" s="140"/>
      <c r="B21" s="149"/>
      <c r="C21" s="150" t="s">
        <v>20</v>
      </c>
      <c r="D21" s="143" t="s">
        <v>17</v>
      </c>
      <c r="E21" s="151">
        <v>2.2799999999999997E-2</v>
      </c>
      <c r="F21" s="152">
        <v>2.5773119999999993E-2</v>
      </c>
      <c r="G21" s="156">
        <v>4</v>
      </c>
      <c r="H21" s="56">
        <v>0.10309247999999997</v>
      </c>
      <c r="I21" s="143"/>
      <c r="J21" s="146"/>
      <c r="K21" s="143"/>
      <c r="L21" s="146"/>
      <c r="M21" s="147">
        <f t="shared" si="1"/>
        <v>0.10309247999999997</v>
      </c>
    </row>
    <row r="22" spans="1:256" ht="22.5" customHeight="1" thickBot="1" x14ac:dyDescent="0.3">
      <c r="A22" s="90"/>
      <c r="B22" s="91"/>
      <c r="C22" s="92" t="s">
        <v>22</v>
      </c>
      <c r="D22" s="93"/>
      <c r="E22" s="93"/>
      <c r="F22" s="94"/>
      <c r="G22" s="93"/>
      <c r="H22" s="95">
        <f>SUM(H10:H21)</f>
        <v>40.265277759999996</v>
      </c>
      <c r="I22" s="95"/>
      <c r="J22" s="95">
        <f>SUM(J10:J21)</f>
        <v>12.868552320000001</v>
      </c>
      <c r="K22" s="95"/>
      <c r="L22" s="95">
        <f>SUM(L10:L21)</f>
        <v>0.49982400000000005</v>
      </c>
      <c r="M22" s="96">
        <f>SUM(M10:M21)</f>
        <v>53.633654079999999</v>
      </c>
    </row>
    <row r="23" spans="1:256" ht="24.75" customHeight="1" thickBot="1" x14ac:dyDescent="0.3">
      <c r="A23" s="3"/>
      <c r="B23" s="97"/>
      <c r="C23" s="98" t="s">
        <v>21</v>
      </c>
      <c r="D23" s="4">
        <v>0.05</v>
      </c>
      <c r="E23" s="5"/>
      <c r="F23" s="6"/>
      <c r="G23" s="5"/>
      <c r="H23" s="99">
        <f>H22*D23</f>
        <v>2.013263888</v>
      </c>
      <c r="I23" s="7"/>
      <c r="J23" s="7"/>
      <c r="K23" s="7"/>
      <c r="L23" s="6"/>
      <c r="M23" s="100">
        <f>H23</f>
        <v>2.013263888</v>
      </c>
    </row>
    <row r="24" spans="1:256" ht="29.25" customHeight="1" thickBot="1" x14ac:dyDescent="0.3">
      <c r="A24" s="3"/>
      <c r="B24" s="15"/>
      <c r="C24" s="16" t="s">
        <v>11</v>
      </c>
      <c r="D24" s="5"/>
      <c r="E24" s="5"/>
      <c r="F24" s="6"/>
      <c r="G24" s="5"/>
      <c r="H24" s="7"/>
      <c r="I24" s="7"/>
      <c r="J24" s="7"/>
      <c r="K24" s="7"/>
      <c r="L24" s="7"/>
      <c r="M24" s="17">
        <f>M22+M23</f>
        <v>55.646917967999997</v>
      </c>
    </row>
    <row r="25" spans="1:256" ht="23.25" customHeight="1" thickBot="1" x14ac:dyDescent="0.3">
      <c r="A25" s="8"/>
      <c r="B25" s="9"/>
      <c r="C25" s="10" t="s">
        <v>23</v>
      </c>
      <c r="D25" s="4">
        <v>0.1</v>
      </c>
      <c r="E25" s="11"/>
      <c r="F25" s="12"/>
      <c r="G25" s="11"/>
      <c r="H25" s="13"/>
      <c r="I25" s="13"/>
      <c r="J25" s="13"/>
      <c r="K25" s="13"/>
      <c r="L25" s="13"/>
      <c r="M25" s="14">
        <f>M24*D25</f>
        <v>5.5646917968</v>
      </c>
    </row>
    <row r="26" spans="1:256" ht="33" customHeight="1" thickBot="1" x14ac:dyDescent="0.3">
      <c r="A26" s="3"/>
      <c r="B26" s="15"/>
      <c r="C26" s="16" t="s">
        <v>11</v>
      </c>
      <c r="D26" s="5"/>
      <c r="E26" s="5"/>
      <c r="F26" s="6"/>
      <c r="G26" s="5"/>
      <c r="H26" s="7"/>
      <c r="I26" s="7"/>
      <c r="J26" s="7"/>
      <c r="K26" s="7"/>
      <c r="L26" s="7"/>
      <c r="M26" s="17">
        <f>SUM(M24:M25)</f>
        <v>61.211609764799995</v>
      </c>
      <c r="N26" s="101"/>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2"/>
      <c r="GJ26" s="102"/>
      <c r="GK26" s="102"/>
      <c r="GL26" s="102"/>
      <c r="GM26" s="102"/>
      <c r="GN26" s="102"/>
      <c r="GO26" s="102"/>
      <c r="GP26" s="102"/>
      <c r="GQ26" s="102"/>
      <c r="GR26" s="102"/>
      <c r="GS26" s="102"/>
      <c r="GT26" s="102"/>
      <c r="GU26" s="102"/>
      <c r="GV26" s="102"/>
      <c r="GW26" s="102"/>
      <c r="GX26" s="102"/>
      <c r="GY26" s="102"/>
      <c r="GZ26" s="102"/>
      <c r="HA26" s="102"/>
      <c r="HB26" s="102"/>
      <c r="HC26" s="102"/>
      <c r="HD26" s="102"/>
      <c r="HE26" s="102"/>
      <c r="HF26" s="102"/>
      <c r="HG26" s="102"/>
      <c r="HH26" s="102"/>
      <c r="HI26" s="102"/>
      <c r="HJ26" s="102"/>
      <c r="HK26" s="102"/>
      <c r="HL26" s="102"/>
      <c r="HM26" s="102"/>
      <c r="HN26" s="102"/>
      <c r="HO26" s="102"/>
      <c r="HP26" s="102"/>
      <c r="HQ26" s="102"/>
      <c r="HR26" s="102"/>
      <c r="HS26" s="102"/>
      <c r="HT26" s="102"/>
      <c r="HU26" s="102"/>
      <c r="HV26" s="102"/>
      <c r="HW26" s="102"/>
      <c r="HX26" s="102"/>
      <c r="HY26" s="102"/>
      <c r="HZ26" s="102"/>
      <c r="IA26" s="102"/>
      <c r="IB26" s="102"/>
      <c r="IC26" s="102"/>
      <c r="ID26" s="102"/>
      <c r="IE26" s="102"/>
      <c r="IF26" s="102"/>
      <c r="IG26" s="102"/>
      <c r="IH26" s="102"/>
      <c r="II26" s="102"/>
      <c r="IJ26" s="102"/>
      <c r="IK26" s="102"/>
      <c r="IL26" s="102"/>
      <c r="IM26" s="102"/>
      <c r="IN26" s="102"/>
      <c r="IO26" s="102"/>
      <c r="IP26" s="102"/>
      <c r="IQ26" s="102"/>
      <c r="IR26" s="102"/>
      <c r="IS26" s="102"/>
      <c r="IT26" s="102"/>
      <c r="IU26" s="102"/>
      <c r="IV26" s="102"/>
    </row>
    <row r="27" spans="1:256" ht="29.25" customHeight="1" thickBot="1" x14ac:dyDescent="0.3">
      <c r="A27" s="8"/>
      <c r="B27" s="9"/>
      <c r="C27" s="10" t="s">
        <v>24</v>
      </c>
      <c r="D27" s="4">
        <v>0.08</v>
      </c>
      <c r="E27" s="11"/>
      <c r="F27" s="12"/>
      <c r="G27" s="11"/>
      <c r="H27" s="13"/>
      <c r="I27" s="13"/>
      <c r="J27" s="13"/>
      <c r="K27" s="13"/>
      <c r="L27" s="13"/>
      <c r="M27" s="14">
        <f>M26*D27</f>
        <v>4.8969287811840001</v>
      </c>
    </row>
    <row r="28" spans="1:256" ht="24.75" customHeight="1" thickBot="1" x14ac:dyDescent="0.3">
      <c r="A28" s="3"/>
      <c r="B28" s="15"/>
      <c r="C28" s="16" t="s">
        <v>22</v>
      </c>
      <c r="D28" s="5"/>
      <c r="E28" s="5"/>
      <c r="F28" s="6"/>
      <c r="G28" s="5"/>
      <c r="H28" s="7"/>
      <c r="I28" s="7"/>
      <c r="J28" s="7"/>
      <c r="K28" s="7"/>
      <c r="L28" s="7"/>
      <c r="M28" s="17">
        <f>M26+M27</f>
        <v>66.10853854598399</v>
      </c>
    </row>
    <row r="29" spans="1:256" x14ac:dyDescent="0.25">
      <c r="A29" s="61"/>
      <c r="B29" s="103"/>
      <c r="C29" s="104"/>
      <c r="D29" s="61"/>
      <c r="E29" s="61"/>
      <c r="F29" s="105"/>
      <c r="G29" s="61"/>
      <c r="H29" s="106"/>
      <c r="I29" s="61"/>
      <c r="J29" s="107"/>
      <c r="K29" s="61"/>
      <c r="L29" s="105"/>
      <c r="M29" s="105"/>
    </row>
    <row r="30" spans="1:256" s="65" customFormat="1" ht="47.25" customHeight="1" x14ac:dyDescent="0.25">
      <c r="A30" s="63"/>
      <c r="B30" s="108"/>
      <c r="C30" s="18" t="s">
        <v>25</v>
      </c>
      <c r="D30" s="19"/>
      <c r="E30" s="19"/>
      <c r="F30" s="20"/>
      <c r="G30" s="19"/>
      <c r="H30" s="189" t="s">
        <v>54</v>
      </c>
      <c r="I30" s="189"/>
      <c r="J30" s="189"/>
      <c r="K30" s="19"/>
      <c r="L30" s="60"/>
      <c r="M30" s="60"/>
    </row>
  </sheetData>
  <mergeCells count="13">
    <mergeCell ref="G6:H6"/>
    <mergeCell ref="I6:J6"/>
    <mergeCell ref="K6:L6"/>
    <mergeCell ref="H30:J30"/>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6"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topLeftCell="A14" workbookViewId="0">
      <selection activeCell="O18" sqref="O18"/>
    </sheetView>
  </sheetViews>
  <sheetFormatPr defaultRowHeight="18" x14ac:dyDescent="0.25"/>
  <cols>
    <col min="1" max="1" width="4.7109375" style="1" customWidth="1"/>
    <col min="2" max="2" width="37.5703125" style="1" customWidth="1"/>
    <col min="3" max="3" width="8.5703125" style="1" customWidth="1"/>
    <col min="4" max="4" width="13" style="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2" x14ac:dyDescent="0.25">
      <c r="A1" s="190" t="s">
        <v>26</v>
      </c>
      <c r="B1" s="190"/>
      <c r="C1" s="190"/>
      <c r="D1" s="190"/>
      <c r="E1" s="190"/>
      <c r="F1" s="190"/>
      <c r="G1" s="190"/>
      <c r="H1" s="190"/>
      <c r="I1" s="190"/>
      <c r="J1" s="190"/>
      <c r="K1" s="190"/>
    </row>
    <row r="2" spans="1:12" ht="10.5" customHeight="1" x14ac:dyDescent="0.25">
      <c r="A2" s="118"/>
      <c r="B2" s="118"/>
      <c r="C2" s="118"/>
      <c r="D2" s="118"/>
      <c r="E2" s="118"/>
      <c r="F2" s="118"/>
      <c r="G2" s="118"/>
      <c r="H2" s="118"/>
      <c r="I2" s="118"/>
      <c r="J2" s="118"/>
      <c r="K2" s="118"/>
    </row>
    <row r="3" spans="1:12" s="2" customFormat="1" x14ac:dyDescent="0.25">
      <c r="A3" s="191" t="s">
        <v>56</v>
      </c>
      <c r="B3" s="191"/>
      <c r="C3" s="191"/>
      <c r="D3" s="191"/>
      <c r="E3" s="191"/>
      <c r="F3" s="191"/>
      <c r="G3" s="191"/>
      <c r="H3" s="191"/>
      <c r="I3" s="191"/>
      <c r="J3" s="191"/>
      <c r="K3" s="191"/>
    </row>
    <row r="4" spans="1:12" ht="0.75" hidden="1" customHeight="1" x14ac:dyDescent="0.25">
      <c r="A4" s="118"/>
      <c r="B4" s="118"/>
      <c r="C4" s="118"/>
      <c r="D4" s="118"/>
      <c r="E4" s="118"/>
      <c r="F4" s="118"/>
      <c r="G4" s="118"/>
      <c r="H4" s="118"/>
      <c r="I4" s="118"/>
      <c r="J4" s="118"/>
      <c r="K4" s="118"/>
    </row>
    <row r="5" spans="1:12" ht="20.25" customHeight="1" thickBot="1" x14ac:dyDescent="0.3">
      <c r="A5" s="63"/>
      <c r="B5" s="192"/>
      <c r="C5" s="192"/>
      <c r="D5" s="192"/>
      <c r="E5" s="192"/>
      <c r="F5" s="192"/>
      <c r="G5" s="192"/>
      <c r="H5" s="192"/>
      <c r="I5" s="192"/>
      <c r="J5" s="192"/>
      <c r="K5" s="192"/>
      <c r="L5" s="65"/>
    </row>
    <row r="6" spans="1:12" ht="18" customHeight="1" x14ac:dyDescent="0.25">
      <c r="A6" s="193" t="s">
        <v>0</v>
      </c>
      <c r="B6" s="188" t="s">
        <v>2</v>
      </c>
      <c r="C6" s="188" t="s">
        <v>3</v>
      </c>
      <c r="D6" s="188" t="s">
        <v>5</v>
      </c>
      <c r="E6" s="187" t="s">
        <v>6</v>
      </c>
      <c r="F6" s="187"/>
      <c r="G6" s="187" t="s">
        <v>7</v>
      </c>
      <c r="H6" s="187"/>
      <c r="I6" s="188" t="s">
        <v>8</v>
      </c>
      <c r="J6" s="188"/>
      <c r="K6" s="66" t="s">
        <v>9</v>
      </c>
    </row>
    <row r="7" spans="1:12" ht="39.75" customHeight="1" thickBot="1" x14ac:dyDescent="0.3">
      <c r="A7" s="194"/>
      <c r="B7" s="197"/>
      <c r="C7" s="197"/>
      <c r="D7" s="197"/>
      <c r="E7" s="67" t="s">
        <v>10</v>
      </c>
      <c r="F7" s="68" t="s">
        <v>11</v>
      </c>
      <c r="G7" s="67" t="s">
        <v>10</v>
      </c>
      <c r="H7" s="68" t="s">
        <v>11</v>
      </c>
      <c r="I7" s="67" t="s">
        <v>10</v>
      </c>
      <c r="J7" s="68" t="s">
        <v>12</v>
      </c>
      <c r="K7" s="69" t="s">
        <v>13</v>
      </c>
    </row>
    <row r="8" spans="1:12" ht="18.75" thickBot="1" x14ac:dyDescent="0.3">
      <c r="A8" s="70">
        <v>1</v>
      </c>
      <c r="B8" s="72">
        <v>2</v>
      </c>
      <c r="C8" s="72">
        <v>3</v>
      </c>
      <c r="D8" s="72">
        <v>4</v>
      </c>
      <c r="E8" s="73">
        <v>5</v>
      </c>
      <c r="F8" s="74">
        <v>6</v>
      </c>
      <c r="G8" s="73">
        <v>7</v>
      </c>
      <c r="H8" s="74">
        <v>8</v>
      </c>
      <c r="I8" s="73">
        <v>9</v>
      </c>
      <c r="J8" s="74">
        <v>10</v>
      </c>
      <c r="K8" s="75">
        <v>11</v>
      </c>
    </row>
    <row r="9" spans="1:12" s="83" customFormat="1" ht="55.5" customHeight="1" x14ac:dyDescent="0.25">
      <c r="A9" s="77" t="s">
        <v>52</v>
      </c>
      <c r="B9" s="78" t="s">
        <v>74</v>
      </c>
      <c r="C9" s="55" t="s">
        <v>14</v>
      </c>
      <c r="D9" s="79">
        <v>0.1</v>
      </c>
      <c r="E9" s="80"/>
      <c r="F9" s="56"/>
      <c r="G9" s="55"/>
      <c r="H9" s="56"/>
      <c r="I9" s="55"/>
      <c r="J9" s="56"/>
      <c r="K9" s="89"/>
    </row>
    <row r="10" spans="1:12" s="83" customFormat="1" ht="41.25" customHeight="1" x14ac:dyDescent="0.25">
      <c r="A10" s="77"/>
      <c r="B10" s="57" t="s">
        <v>15</v>
      </c>
      <c r="C10" s="55" t="s">
        <v>16</v>
      </c>
      <c r="D10" s="56">
        <v>1.27</v>
      </c>
      <c r="E10" s="55"/>
      <c r="F10" s="56"/>
      <c r="G10" s="76"/>
      <c r="H10" s="56"/>
      <c r="I10" s="55"/>
      <c r="J10" s="56"/>
      <c r="K10" s="89"/>
    </row>
    <row r="11" spans="1:12" s="83" customFormat="1" ht="22.5" customHeight="1" x14ac:dyDescent="0.25">
      <c r="A11" s="77"/>
      <c r="B11" s="57" t="s">
        <v>19</v>
      </c>
      <c r="C11" s="55" t="s">
        <v>45</v>
      </c>
      <c r="D11" s="58">
        <v>0.10800000000000001</v>
      </c>
      <c r="E11" s="55"/>
      <c r="F11" s="56"/>
      <c r="G11" s="55"/>
      <c r="H11" s="56"/>
      <c r="I11" s="55"/>
      <c r="J11" s="56"/>
      <c r="K11" s="89"/>
    </row>
    <row r="12" spans="1:12" s="83" customFormat="1" ht="30" customHeight="1" x14ac:dyDescent="0.25">
      <c r="A12" s="77"/>
      <c r="B12" s="57" t="s">
        <v>75</v>
      </c>
      <c r="C12" s="55" t="s">
        <v>14</v>
      </c>
      <c r="D12" s="56">
        <v>0.10149999999999999</v>
      </c>
      <c r="E12" s="76"/>
      <c r="F12" s="56"/>
      <c r="G12" s="55"/>
      <c r="H12" s="56"/>
      <c r="I12" s="55"/>
      <c r="J12" s="56"/>
      <c r="K12" s="89"/>
    </row>
    <row r="13" spans="1:12" s="83" customFormat="1" ht="30" customHeight="1" x14ac:dyDescent="0.25">
      <c r="A13" s="77"/>
      <c r="B13" s="86" t="s">
        <v>57</v>
      </c>
      <c r="C13" s="55" t="s">
        <v>18</v>
      </c>
      <c r="D13" s="110">
        <v>4.8300000000000001E-3</v>
      </c>
      <c r="E13" s="76"/>
      <c r="F13" s="56"/>
      <c r="G13" s="55"/>
      <c r="H13" s="56"/>
      <c r="I13" s="55"/>
      <c r="J13" s="56"/>
      <c r="K13" s="89"/>
    </row>
    <row r="14" spans="1:12" s="83" customFormat="1" ht="27.75" customHeight="1" x14ac:dyDescent="0.25">
      <c r="A14" s="77"/>
      <c r="B14" s="59" t="s">
        <v>50</v>
      </c>
      <c r="C14" s="55" t="s">
        <v>14</v>
      </c>
      <c r="D14" s="58">
        <v>1.0200000000000001E-2</v>
      </c>
      <c r="E14" s="76"/>
      <c r="F14" s="56"/>
      <c r="G14" s="56"/>
      <c r="H14" s="56"/>
      <c r="I14" s="55"/>
      <c r="J14" s="56"/>
      <c r="K14" s="89"/>
    </row>
    <row r="15" spans="1:12" s="83" customFormat="1" ht="27.75" customHeight="1" x14ac:dyDescent="0.25">
      <c r="A15" s="77"/>
      <c r="B15" s="59" t="s">
        <v>51</v>
      </c>
      <c r="C15" s="55" t="s">
        <v>14</v>
      </c>
      <c r="D15" s="58">
        <v>7.3000000000000001E-3</v>
      </c>
      <c r="E15" s="76"/>
      <c r="F15" s="56"/>
      <c r="G15" s="56"/>
      <c r="H15" s="56"/>
      <c r="I15" s="55"/>
      <c r="J15" s="56"/>
      <c r="K15" s="89"/>
    </row>
    <row r="16" spans="1:12" s="83" customFormat="1" ht="23.25" customHeight="1" x14ac:dyDescent="0.25">
      <c r="A16" s="77"/>
      <c r="B16" s="57" t="s">
        <v>20</v>
      </c>
      <c r="C16" s="55" t="s">
        <v>17</v>
      </c>
      <c r="D16" s="56">
        <v>0.16700000000000001</v>
      </c>
      <c r="E16" s="55"/>
      <c r="F16" s="56"/>
      <c r="G16" s="56"/>
      <c r="H16" s="56"/>
      <c r="I16" s="55"/>
      <c r="J16" s="56"/>
      <c r="K16" s="89"/>
    </row>
    <row r="17" spans="1:11" s="83" customFormat="1" ht="55.5" customHeight="1" x14ac:dyDescent="0.25">
      <c r="A17" s="77" t="s">
        <v>52</v>
      </c>
      <c r="B17" s="142" t="s">
        <v>70</v>
      </c>
      <c r="C17" s="143" t="s">
        <v>71</v>
      </c>
      <c r="D17" s="79">
        <v>1.1303999999999998</v>
      </c>
      <c r="E17" s="80"/>
      <c r="F17" s="56"/>
      <c r="G17" s="55"/>
      <c r="H17" s="56"/>
      <c r="I17" s="55"/>
      <c r="J17" s="56"/>
      <c r="K17" s="89"/>
    </row>
    <row r="18" spans="1:11" s="83" customFormat="1" ht="41.25" customHeight="1" x14ac:dyDescent="0.25">
      <c r="A18" s="77"/>
      <c r="B18" s="150" t="s">
        <v>15</v>
      </c>
      <c r="C18" s="143" t="s">
        <v>16</v>
      </c>
      <c r="D18" s="56">
        <v>0.3798144</v>
      </c>
      <c r="E18" s="55"/>
      <c r="F18" s="56"/>
      <c r="G18" s="76"/>
      <c r="H18" s="56"/>
      <c r="I18" s="55"/>
      <c r="J18" s="56"/>
      <c r="K18" s="89"/>
    </row>
    <row r="19" spans="1:11" s="83" customFormat="1" ht="22.5" customHeight="1" x14ac:dyDescent="0.25">
      <c r="A19" s="77"/>
      <c r="B19" s="150" t="s">
        <v>19</v>
      </c>
      <c r="C19" s="143" t="s">
        <v>17</v>
      </c>
      <c r="D19" s="58">
        <v>1.6955999999999995E-2</v>
      </c>
      <c r="E19" s="55"/>
      <c r="F19" s="56"/>
      <c r="G19" s="55"/>
      <c r="H19" s="56"/>
      <c r="I19" s="55"/>
      <c r="J19" s="56"/>
      <c r="K19" s="89"/>
    </row>
    <row r="20" spans="1:11" s="83" customFormat="1" ht="30" customHeight="1" x14ac:dyDescent="0.25">
      <c r="A20" s="77"/>
      <c r="B20" s="150" t="s">
        <v>73</v>
      </c>
      <c r="C20" s="143" t="s">
        <v>18</v>
      </c>
      <c r="D20" s="58">
        <v>2.7129599999999995E-3</v>
      </c>
      <c r="E20" s="76"/>
      <c r="F20" s="56"/>
      <c r="G20" s="55"/>
      <c r="H20" s="56"/>
      <c r="I20" s="55"/>
      <c r="J20" s="56"/>
      <c r="K20" s="89"/>
    </row>
    <row r="21" spans="1:11" s="83" customFormat="1" ht="30" customHeight="1" thickBot="1" x14ac:dyDescent="0.3">
      <c r="A21" s="77"/>
      <c r="B21" s="150" t="s">
        <v>20</v>
      </c>
      <c r="C21" s="143" t="s">
        <v>17</v>
      </c>
      <c r="D21" s="58">
        <v>2.5773119999999993E-2</v>
      </c>
      <c r="E21" s="76"/>
      <c r="F21" s="56"/>
      <c r="G21" s="55"/>
      <c r="H21" s="56"/>
      <c r="I21" s="55"/>
      <c r="J21" s="56"/>
      <c r="K21" s="89"/>
    </row>
    <row r="22" spans="1:11" ht="22.5" customHeight="1" thickBot="1" x14ac:dyDescent="0.3">
      <c r="A22" s="90"/>
      <c r="B22" s="92" t="s">
        <v>22</v>
      </c>
      <c r="C22" s="93"/>
      <c r="D22" s="94"/>
      <c r="E22" s="93"/>
      <c r="F22" s="95"/>
      <c r="G22" s="95"/>
      <c r="H22" s="95"/>
      <c r="I22" s="95"/>
      <c r="J22" s="95"/>
      <c r="K22" s="96"/>
    </row>
    <row r="23" spans="1:11" ht="29.25" customHeight="1" thickBot="1" x14ac:dyDescent="0.3">
      <c r="A23" s="8"/>
      <c r="B23" s="10" t="s">
        <v>58</v>
      </c>
      <c r="C23" s="4">
        <v>0.18</v>
      </c>
      <c r="D23" s="12"/>
      <c r="E23" s="11"/>
      <c r="F23" s="13"/>
      <c r="G23" s="13"/>
      <c r="H23" s="13"/>
      <c r="I23" s="13"/>
      <c r="J23" s="13"/>
      <c r="K23" s="14"/>
    </row>
    <row r="24" spans="1:11" ht="24.75" customHeight="1" thickBot="1" x14ac:dyDescent="0.3">
      <c r="A24" s="3"/>
      <c r="B24" s="16" t="s">
        <v>22</v>
      </c>
      <c r="C24" s="5"/>
      <c r="D24" s="6"/>
      <c r="E24" s="5"/>
      <c r="F24" s="7"/>
      <c r="G24" s="7"/>
      <c r="H24" s="7"/>
      <c r="I24" s="7"/>
      <c r="J24" s="7"/>
      <c r="K24" s="17"/>
    </row>
    <row r="25" spans="1:11" x14ac:dyDescent="0.25">
      <c r="A25" s="118"/>
      <c r="B25" s="104"/>
      <c r="C25" s="118"/>
      <c r="D25" s="105"/>
      <c r="E25" s="118"/>
      <c r="F25" s="106"/>
      <c r="G25" s="118"/>
      <c r="H25" s="107"/>
      <c r="I25" s="118"/>
      <c r="J25" s="105"/>
      <c r="K25" s="105"/>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ignoredErrors>
    <ignoredError sqref="A9 A1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N1-1 სატენდ.</vt:lpstr>
      <vt:lpstr>'N1-1'!Print_Area</vt:lpstr>
      <vt:lpstr>'N1-1 სატენდ.'!Print_Area</vt:lpstr>
      <vt:lpstr>ნაკრები!Print_Area</vt:lpstr>
      <vt:lpstr>'N1-1'!Print_Titles</vt:lpstr>
      <vt:lpstr>'N1-1 სატენდ.'!Print_Titles</vt:lpstr>
      <vt:lpstr>ნაკრები!Print_Titles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2021-09-14T07:00:18Z</dcterms:modified>
</cp:coreProperties>
</file>